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E:\Dropbox\MyDropbox\Consulting work\2024 - WBG MENA Wealth sharing report\Replication package\PACKAGE v4\Figures 1.5 and 1.7\"/>
    </mc:Choice>
  </mc:AlternateContent>
  <xr:revisionPtr revIDLastSave="0" documentId="13_ncr:1_{C4D85E89-5867-46C2-93DE-D0AE1F81624A}" xr6:coauthVersionLast="36" xr6:coauthVersionMax="47" xr10:uidLastSave="{00000000-0000-0000-0000-000000000000}"/>
  <bookViews>
    <workbookView xWindow="20" yWindow="20" windowWidth="23020" windowHeight="12220" activeTab="1" xr2:uid="{6D7C6A23-B7EA-C749-A270-1B07F2F9122A}"/>
  </bookViews>
  <sheets>
    <sheet name="Figure 1.5" sheetId="6" r:id="rId1"/>
    <sheet name="Figure 1.7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6" l="1"/>
</calcChain>
</file>

<file path=xl/sharedStrings.xml><?xml version="1.0" encoding="utf-8"?>
<sst xmlns="http://schemas.openxmlformats.org/spreadsheetml/2006/main" count="154" uniqueCount="100">
  <si>
    <t>Economy + Year</t>
  </si>
  <si>
    <t>Income Classification</t>
  </si>
  <si>
    <t>Non-Contributory Pensions</t>
  </si>
  <si>
    <t>Contributory Pensions</t>
  </si>
  <si>
    <t>Other Direct Transfers</t>
  </si>
  <si>
    <t>Healthcare</t>
  </si>
  <si>
    <t>Education</t>
  </si>
  <si>
    <t>Indirect Subsidies</t>
  </si>
  <si>
    <t>Egypt (2018)</t>
  </si>
  <si>
    <t>Lower middle income</t>
  </si>
  <si>
    <t>Morocco (2019)</t>
  </si>
  <si>
    <t>Djibouti (2017)</t>
  </si>
  <si>
    <t>Jordan (2018)</t>
  </si>
  <si>
    <t>Upper middle income</t>
  </si>
  <si>
    <t>Tunisia (2019)</t>
  </si>
  <si>
    <t>Saudi Arabia (2018)</t>
  </si>
  <si>
    <t>High income</t>
  </si>
  <si>
    <t>Marginal contribution to poverty reduction</t>
  </si>
  <si>
    <t>Direct taxes</t>
  </si>
  <si>
    <t>Indirect taxes</t>
  </si>
  <si>
    <t>Direct transfers</t>
  </si>
  <si>
    <t>Iraq (2017)</t>
  </si>
  <si>
    <t>West Bank and Gaza (2017)</t>
  </si>
  <si>
    <t>Iran (2021)</t>
  </si>
  <si>
    <t>Egypt, Arab Rep. (2018)</t>
  </si>
  <si>
    <t>Iran, Islamic Rep. (2021)</t>
  </si>
  <si>
    <t>Sources:</t>
  </si>
  <si>
    <t>https://commitmentoequity.org/wp-content/uploads/2024/01/ceq133.pdf</t>
  </si>
  <si>
    <t>West Bank and Gaza</t>
  </si>
  <si>
    <t>https://documents1.worldbank.org/curated/en/099646401302432923/pdf/IDU11fba1aab1fb111482e1a1441122a743dfde3.pdf</t>
  </si>
  <si>
    <t>Iran</t>
  </si>
  <si>
    <t>Egypt</t>
  </si>
  <si>
    <t>https://openknowledge.worldbank.org/server/api/core/bitstreams/fe52ffe9-5da5-544b-8199-6fe6ea88b65a/content</t>
  </si>
  <si>
    <t>Morocco</t>
  </si>
  <si>
    <t>Tunisia</t>
  </si>
  <si>
    <t>Original analysis was nowcasted. Link to original paper is here https://www.commitmentoequity.org/publications_files/Tunisia/CEQ_WP38_Jouini%20Lustig%20Moummi%20Shimeles_Jan6_2017_XR.pdf</t>
  </si>
  <si>
    <t>Djibouti</t>
  </si>
  <si>
    <t>https://documents.worldbank.org/en/publication/documents-reports/documentdetail/099062223112522461/p1745720795cc20d10b03e00aeaea566192</t>
  </si>
  <si>
    <t>Saudi Arabia</t>
  </si>
  <si>
    <t>Page 4, table 1 total government expenditures, column (GDP(%), row pension</t>
  </si>
  <si>
    <t>Page 4, table 1 total government expenditures, column (GDP(%), row Tamween</t>
  </si>
  <si>
    <t>Page 4, table 1 total government expenditures, column (GDP(%), row health</t>
  </si>
  <si>
    <t>Page 4, table 1 total government expenditures, column (GDP(%), row education</t>
  </si>
  <si>
    <t>Page 4, table 1 total government expenditures, column (GDP(%), row indirect subsidies</t>
  </si>
  <si>
    <t>Page 4, Table 2, column last (2019) Share of GDP, under health</t>
  </si>
  <si>
    <t>Page 4, Table 2, column last (2019) Share of GDP, under education</t>
  </si>
  <si>
    <t>No recording in government accounts for indirect subsidies therefore treated as zero</t>
  </si>
  <si>
    <t>Page 12, Table 5, column Admin data as % of GDP</t>
  </si>
  <si>
    <t>Page 06, Table 2, Column 2, row 4</t>
  </si>
  <si>
    <t>Page 06, Table 2, Column 2, row 15</t>
  </si>
  <si>
    <t>Page 06, Table 2, Column 2, row 8</t>
  </si>
  <si>
    <t>Page 06, Table 2, Column 2, row 20</t>
  </si>
  <si>
    <t>West Bank and Gaza (2016)</t>
  </si>
  <si>
    <t>Page 10, table 2.1 Column 2, social contributions</t>
  </si>
  <si>
    <t>Page 10, table 2.1 Column 2, health</t>
  </si>
  <si>
    <t>Page 10, table 2.1 Column 2, education</t>
  </si>
  <si>
    <t>Page 10, table 2.1 Column 2, subsidies</t>
  </si>
  <si>
    <t>Iran (2011)</t>
  </si>
  <si>
    <t>Presentation, slide 40, Table on the right side, Column 3 (2019), row social protection</t>
  </si>
  <si>
    <t>Presentation, slide 40, Table on the right side, Column 3 (2019), row health</t>
  </si>
  <si>
    <t>Presentation, slide 40, Table on the right side, Column 3 (2019), row education</t>
  </si>
  <si>
    <t>Presentation, slide 40, Table on the right side, Column 3 (2019), row subsidies</t>
  </si>
  <si>
    <t>Iraq (2018)</t>
  </si>
  <si>
    <t>Page 8, Table 3, column 3, row pensions</t>
  </si>
  <si>
    <t>Page 8, Table 3, column 3, row social assistance for displaced</t>
  </si>
  <si>
    <t>Page 8, Table 3, column 3, row Ministry of health and environment + Other Spending Units</t>
  </si>
  <si>
    <t>Page 8, Table 3, column 3, row Ministry of Education + Other Spending Units and Ministry of Higher Education and Scientific Research</t>
  </si>
  <si>
    <t>Page 8, Table 3, column 3, row subsidies</t>
  </si>
  <si>
    <t>Source: Marginal contribution to poverty reduction</t>
  </si>
  <si>
    <t>Figure 13 page 32. PIT</t>
  </si>
  <si>
    <t>This is part of the MWBs and not included  in the graph</t>
  </si>
  <si>
    <t>Figure 13 page 32. indirect subsidies electricity</t>
  </si>
  <si>
    <t>Figure 13 page 32. Direct transfer pensions</t>
  </si>
  <si>
    <t>Figure 6-2 page 44 PIT</t>
  </si>
  <si>
    <t>Figure 6-2 page 44 VAT (direct and indirect effect)</t>
  </si>
  <si>
    <t>Figure 6-2 page 44 fuel sub</t>
  </si>
  <si>
    <t>Figure 6-2 page 44 CTP</t>
  </si>
  <si>
    <t>Figure 14, page 34 of the draft report (direct taxes PIT)</t>
  </si>
  <si>
    <t>Figure 14, page 34 of the draft report (indirect taxes, VAT)</t>
  </si>
  <si>
    <t>Figure 14, page 34 of the draft report (subsidy electricity)</t>
  </si>
  <si>
    <t>Figure 14, page 34 of the draft report (cash subsidies)</t>
  </si>
  <si>
    <t>Page 26, table X2. under direct subidies (measured at consumable income) "other energy subsidies" first column</t>
  </si>
  <si>
    <t>Page 25, second para, first line</t>
  </si>
  <si>
    <r>
      <t xml:space="preserve">Page 18,Table 4, </t>
    </r>
    <r>
      <rPr>
        <b/>
        <sz val="11"/>
        <color rgb="FF000000"/>
        <rFont val="Calibri"/>
        <family val="2"/>
      </rPr>
      <t>Last</t>
    </r>
    <r>
      <rPr>
        <sz val="11"/>
        <color rgb="FF000000"/>
        <rFont val="Calibri"/>
        <family val="2"/>
      </rPr>
      <t xml:space="preserve"> Column Marginal effect POV. HC for 2019 , row 2</t>
    </r>
  </si>
  <si>
    <r>
      <t xml:space="preserve">Page 18, Table 4, </t>
    </r>
    <r>
      <rPr>
        <b/>
        <sz val="11"/>
        <color rgb="FF000000"/>
        <rFont val="Calibri"/>
        <family val="2"/>
      </rPr>
      <t>Last</t>
    </r>
    <r>
      <rPr>
        <sz val="11"/>
        <color rgb="FF000000"/>
        <rFont val="Calibri"/>
        <family val="2"/>
      </rPr>
      <t xml:space="preserve"> Column Marginal effect POV. HC for 2019 , row indirect taxes</t>
    </r>
  </si>
  <si>
    <r>
      <t xml:space="preserve">Page 19, Table 5, </t>
    </r>
    <r>
      <rPr>
        <b/>
        <sz val="11"/>
        <color rgb="FF000000"/>
        <rFont val="Calibri"/>
        <family val="2"/>
      </rPr>
      <t>Last</t>
    </r>
    <r>
      <rPr>
        <sz val="11"/>
        <color rgb="FF000000"/>
        <rFont val="Calibri"/>
        <family val="2"/>
      </rPr>
      <t xml:space="preserve"> Column Marginal effect POV. HC for 2019 , row indirect subsidies</t>
    </r>
  </si>
  <si>
    <t>Presentation dated Feb 2024, Slide 20, left side diagram, top bar (2019) for VAT</t>
  </si>
  <si>
    <t>Presentation dated Feb 2024, Slide 14, left side diagram, top bar (2019) for pensions</t>
  </si>
  <si>
    <t>Page 32, Figure 28 (Marginal contribution to poverty) under direct taxes</t>
  </si>
  <si>
    <t>Page 32, Figure 28 (Marginal contribution to poverty) under indirect taxes</t>
  </si>
  <si>
    <t>Page 32, Figure 28 (Marginal contribution to poverty) under Fuel subsidy</t>
  </si>
  <si>
    <t>Page 32, Figure 28 (Marginal contribution to poverty) under direct transfers</t>
  </si>
  <si>
    <t>*not publically available</t>
  </si>
  <si>
    <t>Iraq</t>
  </si>
  <si>
    <t>Upcoming CEQ Report*</t>
  </si>
  <si>
    <t>Report not published*</t>
  </si>
  <si>
    <t>Source: Government spending in % of GDP</t>
  </si>
  <si>
    <t xml:space="preserve">For Iraq: </t>
  </si>
  <si>
    <t>Iran, Islamic Rep. (2011)</t>
  </si>
  <si>
    <t>Ministry of Finance, Budget statement*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</si>
</sst>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u/>
      <sz val="11"/>
      <color theme="10"/>
      <name val="Aptos Narrow"/>
      <family val="2"/>
      <scheme val="minor"/>
    </font>
    <font>
      <sz val="11"/>
      <color rgb="FFFF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3" xfId="0" applyFont="1" applyBorder="1"/>
    <xf numFmtId="0" fontId="2" fillId="0" borderId="4" xfId="0" applyFont="1" applyBorder="1"/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/>
    </xf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0" xfId="0" applyFont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5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/>
    </xf>
    <xf numFmtId="0" fontId="3" fillId="0" borderId="4" xfId="1" applyFill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4" fillId="0" borderId="0" xfId="0" applyFont="1"/>
    <xf numFmtId="0" fontId="0" fillId="2" borderId="11" xfId="0" applyFill="1" applyBorder="1"/>
    <xf numFmtId="0" fontId="1" fillId="0" borderId="0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0" fontId="5" fillId="0" borderId="0" xfId="0" applyFont="1" applyFill="1"/>
    <xf numFmtId="164" fontId="5" fillId="0" borderId="0" xfId="0" applyNumberFormat="1" applyFont="1" applyFill="1"/>
    <xf numFmtId="164" fontId="5" fillId="0" borderId="0" xfId="0" applyNumberFormat="1" applyFont="1"/>
    <xf numFmtId="0" fontId="5" fillId="0" borderId="1" xfId="0" applyFont="1" applyBorder="1"/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5" fillId="0" borderId="0" xfId="0" applyFont="1" applyBorder="1"/>
    <xf numFmtId="0" fontId="5" fillId="0" borderId="5" xfId="0" applyFont="1" applyBorder="1"/>
    <xf numFmtId="0" fontId="5" fillId="0" borderId="4" xfId="0" applyFont="1" applyBorder="1"/>
    <xf numFmtId="0" fontId="5" fillId="0" borderId="0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5" fillId="0" borderId="5" xfId="0" applyFont="1" applyBorder="1" applyAlignment="1">
      <alignment wrapText="1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top" wrapText="1"/>
    </xf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2" fillId="2" borderId="9" xfId="0" applyFont="1" applyFill="1" applyBorder="1" applyAlignment="1">
      <alignment horizontal="left" vertical="top"/>
    </xf>
    <xf numFmtId="0" fontId="2" fillId="2" borderId="10" xfId="0" applyFont="1" applyFill="1" applyBorder="1" applyAlignment="1">
      <alignment horizontal="left" vertical="top"/>
    </xf>
    <xf numFmtId="0" fontId="1" fillId="0" borderId="2" xfId="0" applyFont="1" applyBorder="1" applyAlignment="1">
      <alignment horizontal="center"/>
    </xf>
    <xf numFmtId="0" fontId="2" fillId="2" borderId="1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Spending on direct transfers and explicit budgetary energy subsidies in the MENA region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'Figure 1.5'!$D$1</c:f>
              <c:strCache>
                <c:ptCount val="1"/>
                <c:pt idx="0">
                  <c:v>Contributory Pensions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'Figure 1.5'!$A$2:$A$10</c:f>
              <c:strCache>
                <c:ptCount val="9"/>
                <c:pt idx="0">
                  <c:v>Egypt, Arab Rep. (2018)</c:v>
                </c:pt>
                <c:pt idx="1">
                  <c:v>Morocco (2019)</c:v>
                </c:pt>
                <c:pt idx="2">
                  <c:v>Djibouti (2017)</c:v>
                </c:pt>
                <c:pt idx="3">
                  <c:v>Jordan (2018)</c:v>
                </c:pt>
                <c:pt idx="4">
                  <c:v>West Bank and Gaza (2016)</c:v>
                </c:pt>
                <c:pt idx="5">
                  <c:v>Iran, Islamic Rep. (2011)</c:v>
                </c:pt>
                <c:pt idx="6">
                  <c:v>Tunisia (2019)</c:v>
                </c:pt>
                <c:pt idx="7">
                  <c:v>Iraq (2018)</c:v>
                </c:pt>
                <c:pt idx="8">
                  <c:v>Saudi Arabia (2018)</c:v>
                </c:pt>
              </c:strCache>
            </c:strRef>
          </c:cat>
          <c:val>
            <c:numRef>
              <c:f>'Figure 1.5'!$D$2:$D$10</c:f>
              <c:numCache>
                <c:formatCode>0.0</c:formatCode>
                <c:ptCount val="9"/>
                <c:pt idx="0">
                  <c:v>1.6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1.8</c:v>
                </c:pt>
                <c:pt idx="5">
                  <c:v>5</c:v>
                </c:pt>
                <c:pt idx="6">
                  <c:v>0</c:v>
                </c:pt>
                <c:pt idx="7">
                  <c:v>5.0999999999999996</c:v>
                </c:pt>
                <c:pt idx="8">
                  <c:v>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93-4398-A4E4-FEA5D88C82C2}"/>
            </c:ext>
          </c:extLst>
        </c:ser>
        <c:ser>
          <c:idx val="1"/>
          <c:order val="1"/>
          <c:tx>
            <c:strRef>
              <c:f>'Figure 1.5'!$E$1</c:f>
              <c:strCache>
                <c:ptCount val="1"/>
                <c:pt idx="0">
                  <c:v>Other Direct Transfers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'Figure 1.5'!$A$2:$A$10</c:f>
              <c:strCache>
                <c:ptCount val="9"/>
                <c:pt idx="0">
                  <c:v>Egypt, Arab Rep. (2018)</c:v>
                </c:pt>
                <c:pt idx="1">
                  <c:v>Morocco (2019)</c:v>
                </c:pt>
                <c:pt idx="2">
                  <c:v>Djibouti (2017)</c:v>
                </c:pt>
                <c:pt idx="3">
                  <c:v>Jordan (2018)</c:v>
                </c:pt>
                <c:pt idx="4">
                  <c:v>West Bank and Gaza (2016)</c:v>
                </c:pt>
                <c:pt idx="5">
                  <c:v>Iran, Islamic Rep. (2011)</c:v>
                </c:pt>
                <c:pt idx="6">
                  <c:v>Tunisia (2019)</c:v>
                </c:pt>
                <c:pt idx="7">
                  <c:v>Iraq (2018)</c:v>
                </c:pt>
                <c:pt idx="8">
                  <c:v>Saudi Arabia (2018)</c:v>
                </c:pt>
              </c:strCache>
            </c:strRef>
          </c:cat>
          <c:val>
            <c:numRef>
              <c:f>'Figure 1.5'!$E$2:$E$10</c:f>
              <c:numCache>
                <c:formatCode>0.0</c:formatCode>
                <c:ptCount val="9"/>
                <c:pt idx="0">
                  <c:v>1.1000000000000001</c:v>
                </c:pt>
                <c:pt idx="1">
                  <c:v>0</c:v>
                </c:pt>
                <c:pt idx="2">
                  <c:v>0</c:v>
                </c:pt>
                <c:pt idx="3">
                  <c:v>0.9</c:v>
                </c:pt>
                <c:pt idx="4">
                  <c:v>0</c:v>
                </c:pt>
                <c:pt idx="5">
                  <c:v>1</c:v>
                </c:pt>
                <c:pt idx="6">
                  <c:v>2.7</c:v>
                </c:pt>
                <c:pt idx="7">
                  <c:v>0.1</c:v>
                </c:pt>
                <c:pt idx="8">
                  <c:v>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93-4398-A4E4-FEA5D88C82C2}"/>
            </c:ext>
          </c:extLst>
        </c:ser>
        <c:ser>
          <c:idx val="2"/>
          <c:order val="2"/>
          <c:tx>
            <c:strRef>
              <c:f>'Figure 1.5'!$F$1</c:f>
              <c:strCache>
                <c:ptCount val="1"/>
                <c:pt idx="0">
                  <c:v>Healthcare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'Figure 1.5'!$A$2:$A$10</c:f>
              <c:strCache>
                <c:ptCount val="9"/>
                <c:pt idx="0">
                  <c:v>Egypt, Arab Rep. (2018)</c:v>
                </c:pt>
                <c:pt idx="1">
                  <c:v>Morocco (2019)</c:v>
                </c:pt>
                <c:pt idx="2">
                  <c:v>Djibouti (2017)</c:v>
                </c:pt>
                <c:pt idx="3">
                  <c:v>Jordan (2018)</c:v>
                </c:pt>
                <c:pt idx="4">
                  <c:v>West Bank and Gaza (2016)</c:v>
                </c:pt>
                <c:pt idx="5">
                  <c:v>Iran, Islamic Rep. (2011)</c:v>
                </c:pt>
                <c:pt idx="6">
                  <c:v>Tunisia (2019)</c:v>
                </c:pt>
                <c:pt idx="7">
                  <c:v>Iraq (2018)</c:v>
                </c:pt>
                <c:pt idx="8">
                  <c:v>Saudi Arabia (2018)</c:v>
                </c:pt>
              </c:strCache>
            </c:strRef>
          </c:cat>
          <c:val>
            <c:numRef>
              <c:f>'Figure 1.5'!$F$2:$F$10</c:f>
              <c:numCache>
                <c:formatCode>0.0</c:formatCode>
                <c:ptCount val="9"/>
                <c:pt idx="0">
                  <c:v>1.2</c:v>
                </c:pt>
                <c:pt idx="1">
                  <c:v>1.3</c:v>
                </c:pt>
                <c:pt idx="2">
                  <c:v>1.1000000000000001</c:v>
                </c:pt>
                <c:pt idx="3">
                  <c:v>2.5</c:v>
                </c:pt>
                <c:pt idx="4">
                  <c:v>3.9</c:v>
                </c:pt>
                <c:pt idx="5">
                  <c:v>2</c:v>
                </c:pt>
                <c:pt idx="6">
                  <c:v>2.5</c:v>
                </c:pt>
                <c:pt idx="7">
                  <c:v>1.9</c:v>
                </c:pt>
                <c:pt idx="8">
                  <c:v>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93-4398-A4E4-FEA5D88C82C2}"/>
            </c:ext>
          </c:extLst>
        </c:ser>
        <c:ser>
          <c:idx val="3"/>
          <c:order val="3"/>
          <c:tx>
            <c:strRef>
              <c:f>'Figure 1.5'!$G$1</c:f>
              <c:strCache>
                <c:ptCount val="1"/>
                <c:pt idx="0">
                  <c:v>Education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'Figure 1.5'!$A$2:$A$10</c:f>
              <c:strCache>
                <c:ptCount val="9"/>
                <c:pt idx="0">
                  <c:v>Egypt, Arab Rep. (2018)</c:v>
                </c:pt>
                <c:pt idx="1">
                  <c:v>Morocco (2019)</c:v>
                </c:pt>
                <c:pt idx="2">
                  <c:v>Djibouti (2017)</c:v>
                </c:pt>
                <c:pt idx="3">
                  <c:v>Jordan (2018)</c:v>
                </c:pt>
                <c:pt idx="4">
                  <c:v>West Bank and Gaza (2016)</c:v>
                </c:pt>
                <c:pt idx="5">
                  <c:v>Iran, Islamic Rep. (2011)</c:v>
                </c:pt>
                <c:pt idx="6">
                  <c:v>Tunisia (2019)</c:v>
                </c:pt>
                <c:pt idx="7">
                  <c:v>Iraq (2018)</c:v>
                </c:pt>
                <c:pt idx="8">
                  <c:v>Saudi Arabia (2018)</c:v>
                </c:pt>
              </c:strCache>
            </c:strRef>
          </c:cat>
          <c:val>
            <c:numRef>
              <c:f>'Figure 1.5'!$G$2:$G$10</c:f>
              <c:numCache>
                <c:formatCode>0.0</c:formatCode>
                <c:ptCount val="9"/>
                <c:pt idx="0">
                  <c:v>2</c:v>
                </c:pt>
                <c:pt idx="1">
                  <c:v>4.8</c:v>
                </c:pt>
                <c:pt idx="2">
                  <c:v>4.9000000000000004</c:v>
                </c:pt>
                <c:pt idx="3">
                  <c:v>3.4</c:v>
                </c:pt>
                <c:pt idx="4">
                  <c:v>5</c:v>
                </c:pt>
                <c:pt idx="5">
                  <c:v>3</c:v>
                </c:pt>
                <c:pt idx="6">
                  <c:v>6.3</c:v>
                </c:pt>
                <c:pt idx="7">
                  <c:v>4.5</c:v>
                </c:pt>
                <c:pt idx="8">
                  <c:v>7.1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393-4398-A4E4-FEA5D88C82C2}"/>
            </c:ext>
          </c:extLst>
        </c:ser>
        <c:ser>
          <c:idx val="4"/>
          <c:order val="4"/>
          <c:tx>
            <c:strRef>
              <c:f>'Figure 1.5'!$H$1</c:f>
              <c:strCache>
                <c:ptCount val="1"/>
                <c:pt idx="0">
                  <c:v>Indirect Subsidies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'Figure 1.5'!$A$2:$A$10</c:f>
              <c:strCache>
                <c:ptCount val="9"/>
                <c:pt idx="0">
                  <c:v>Egypt, Arab Rep. (2018)</c:v>
                </c:pt>
                <c:pt idx="1">
                  <c:v>Morocco (2019)</c:v>
                </c:pt>
                <c:pt idx="2">
                  <c:v>Djibouti (2017)</c:v>
                </c:pt>
                <c:pt idx="3">
                  <c:v>Jordan (2018)</c:v>
                </c:pt>
                <c:pt idx="4">
                  <c:v>West Bank and Gaza (2016)</c:v>
                </c:pt>
                <c:pt idx="5">
                  <c:v>Iran, Islamic Rep. (2011)</c:v>
                </c:pt>
                <c:pt idx="6">
                  <c:v>Tunisia (2019)</c:v>
                </c:pt>
                <c:pt idx="7">
                  <c:v>Iraq (2018)</c:v>
                </c:pt>
                <c:pt idx="8">
                  <c:v>Saudi Arabia (2018)</c:v>
                </c:pt>
              </c:strCache>
            </c:strRef>
          </c:cat>
          <c:val>
            <c:numRef>
              <c:f>'Figure 1.5'!$H$2:$H$10</c:f>
              <c:numCache>
                <c:formatCode>0.0</c:formatCode>
                <c:ptCount val="9"/>
                <c:pt idx="0">
                  <c:v>0.4</c:v>
                </c:pt>
                <c:pt idx="1">
                  <c:v>0</c:v>
                </c:pt>
                <c:pt idx="2">
                  <c:v>0.1</c:v>
                </c:pt>
                <c:pt idx="3">
                  <c:v>3.2</c:v>
                </c:pt>
                <c:pt idx="4">
                  <c:v>0.2</c:v>
                </c:pt>
                <c:pt idx="6">
                  <c:v>0</c:v>
                </c:pt>
                <c:pt idx="7">
                  <c:v>0.8</c:v>
                </c:pt>
                <c:pt idx="8">
                  <c:v>6.1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393-4398-A4E4-FEA5D88C82C2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100"/>
        <c:axId val="802817791"/>
        <c:axId val="946759392"/>
      </c:barChart>
      <c:lineChart>
        <c:grouping val="standard"/>
        <c:varyColors val="0"/>
        <c:ser>
          <c:idx val="5"/>
          <c:order val="5"/>
          <c:tx>
            <c:strRef>
              <c:f>'Figure 1.5'!$I$1</c:f>
              <c:strCache>
                <c:ptCount val="1"/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1.6467402659755111E-2"/>
                  <c:y val="-2.228083368037496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393-4398-A4E4-FEA5D88C82C2}"/>
                </c:ext>
              </c:extLst>
            </c:dLbl>
            <c:dLbl>
              <c:idx val="1"/>
              <c:layout>
                <c:manualLayout>
                  <c:x val="-1.6467402659755132E-2"/>
                  <c:y val="-2.785104210046857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1393-4398-A4E4-FEA5D88C82C2}"/>
                </c:ext>
              </c:extLst>
            </c:dLbl>
            <c:dLbl>
              <c:idx val="2"/>
              <c:layout>
                <c:manualLayout>
                  <c:x val="-1.6467402659755111E-2"/>
                  <c:y val="-1.949572947032810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393-4398-A4E4-FEA5D88C82C2}"/>
                </c:ext>
              </c:extLst>
            </c:dLbl>
            <c:dLbl>
              <c:idx val="3"/>
              <c:layout>
                <c:manualLayout>
                  <c:x val="-1.9105890225759526E-2"/>
                  <c:y val="-2.228083368037486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1393-4398-A4E4-FEA5D88C82C2}"/>
                </c:ext>
              </c:extLst>
            </c:dLbl>
            <c:dLbl>
              <c:idx val="4"/>
              <c:layout>
                <c:manualLayout>
                  <c:x val="-1.9105890225759526E-2"/>
                  <c:y val="-2.228083368037486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1393-4398-A4E4-FEA5D88C82C2}"/>
                </c:ext>
              </c:extLst>
            </c:dLbl>
            <c:dLbl>
              <c:idx val="5"/>
              <c:layout>
                <c:manualLayout>
                  <c:x val="-1.9105890225759526E-2"/>
                  <c:y val="-1.949572947032800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1393-4398-A4E4-FEA5D88C82C2}"/>
                </c:ext>
              </c:extLst>
            </c:dLbl>
            <c:dLbl>
              <c:idx val="6"/>
              <c:layout>
                <c:manualLayout>
                  <c:x val="-1.9105890225759443E-2"/>
                  <c:y val="-2.506593789042177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1393-4398-A4E4-FEA5D88C82C2}"/>
                </c:ext>
              </c:extLst>
            </c:dLbl>
            <c:dLbl>
              <c:idx val="7"/>
              <c:layout>
                <c:manualLayout>
                  <c:x val="-1.9105890225759443E-2"/>
                  <c:y val="-2.22808336803749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1393-4398-A4E4-FEA5D88C82C2}"/>
                </c:ext>
              </c:extLst>
            </c:dLbl>
            <c:dLbl>
              <c:idx val="8"/>
              <c:layout>
                <c:manualLayout>
                  <c:x val="-1.9105890225759443E-2"/>
                  <c:y val="-2.228083368037486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1393-4398-A4E4-FEA5D88C82C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1.5'!$A$2:$A$10</c:f>
              <c:strCache>
                <c:ptCount val="9"/>
                <c:pt idx="0">
                  <c:v>Egypt, Arab Rep. (2018)</c:v>
                </c:pt>
                <c:pt idx="1">
                  <c:v>Morocco (2019)</c:v>
                </c:pt>
                <c:pt idx="2">
                  <c:v>Djibouti (2017)</c:v>
                </c:pt>
                <c:pt idx="3">
                  <c:v>Jordan (2018)</c:v>
                </c:pt>
                <c:pt idx="4">
                  <c:v>West Bank and Gaza (2016)</c:v>
                </c:pt>
                <c:pt idx="5">
                  <c:v>Iran, Islamic Rep. (2011)</c:v>
                </c:pt>
                <c:pt idx="6">
                  <c:v>Tunisia (2019)</c:v>
                </c:pt>
                <c:pt idx="7">
                  <c:v>Iraq (2018)</c:v>
                </c:pt>
                <c:pt idx="8">
                  <c:v>Saudi Arabia (2018)</c:v>
                </c:pt>
              </c:strCache>
            </c:strRef>
          </c:cat>
          <c:val>
            <c:numRef>
              <c:f>'Figure 1.5'!$I$2:$I$10</c:f>
              <c:numCache>
                <c:formatCode>0.0</c:formatCode>
                <c:ptCount val="9"/>
                <c:pt idx="0">
                  <c:v>5.4530000000000003</c:v>
                </c:pt>
                <c:pt idx="1">
                  <c:v>6.1</c:v>
                </c:pt>
                <c:pt idx="2">
                  <c:v>8.4</c:v>
                </c:pt>
                <c:pt idx="3">
                  <c:v>10</c:v>
                </c:pt>
                <c:pt idx="4">
                  <c:v>10.899999999999999</c:v>
                </c:pt>
                <c:pt idx="5">
                  <c:v>11</c:v>
                </c:pt>
                <c:pt idx="6">
                  <c:v>11.5</c:v>
                </c:pt>
                <c:pt idx="7">
                  <c:v>12.4</c:v>
                </c:pt>
                <c:pt idx="8">
                  <c:v>23.800000000000004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393-4398-A4E4-FEA5D88C82C2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02817791"/>
        <c:axId val="946759392"/>
      </c:lineChart>
      <c:catAx>
        <c:axId val="8028177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6759392"/>
        <c:crosses val="autoZero"/>
        <c:auto val="1"/>
        <c:lblAlgn val="ctr"/>
        <c:lblOffset val="100"/>
        <c:noMultiLvlLbl val="0"/>
      </c:catAx>
      <c:valAx>
        <c:axId val="94675939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/>
                  <a:t>% of GDP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28177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Marginal effect to poverty reduction (percentage points)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 1.7'!$A$6</c:f>
              <c:strCache>
                <c:ptCount val="1"/>
                <c:pt idx="0">
                  <c:v>Iraq (2017)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'Figure 1.7'!$B$5:$E$5</c:f>
              <c:strCache>
                <c:ptCount val="4"/>
                <c:pt idx="0">
                  <c:v>Direct taxes</c:v>
                </c:pt>
                <c:pt idx="1">
                  <c:v>Indirect taxes</c:v>
                </c:pt>
                <c:pt idx="2">
                  <c:v>Indirect Subsidies</c:v>
                </c:pt>
                <c:pt idx="3">
                  <c:v>Direct transfers</c:v>
                </c:pt>
              </c:strCache>
            </c:strRef>
          </c:cat>
          <c:val>
            <c:numRef>
              <c:f>'Figure 1.7'!$B$6:$E$6</c:f>
              <c:numCache>
                <c:formatCode>General</c:formatCode>
                <c:ptCount val="4"/>
                <c:pt idx="0">
                  <c:v>-1.3</c:v>
                </c:pt>
                <c:pt idx="1">
                  <c:v>-1.3</c:v>
                </c:pt>
                <c:pt idx="2">
                  <c:v>0.8</c:v>
                </c:pt>
                <c:pt idx="3">
                  <c:v>7.8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94-364C-A252-94BFB20EA127}"/>
            </c:ext>
          </c:extLst>
        </c:ser>
        <c:ser>
          <c:idx val="1"/>
          <c:order val="1"/>
          <c:tx>
            <c:strRef>
              <c:f>'Figure 1.7'!$A$7</c:f>
              <c:strCache>
                <c:ptCount val="1"/>
                <c:pt idx="0">
                  <c:v>West Bank and Gaza (2017)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'Figure 1.7'!$B$5:$E$5</c:f>
              <c:strCache>
                <c:ptCount val="4"/>
                <c:pt idx="0">
                  <c:v>Direct taxes</c:v>
                </c:pt>
                <c:pt idx="1">
                  <c:v>Indirect taxes</c:v>
                </c:pt>
                <c:pt idx="2">
                  <c:v>Indirect Subsidies</c:v>
                </c:pt>
                <c:pt idx="3">
                  <c:v>Direct transfers</c:v>
                </c:pt>
              </c:strCache>
            </c:strRef>
          </c:cat>
          <c:val>
            <c:numRef>
              <c:f>'Figure 1.7'!$B$7:$E$7</c:f>
              <c:numCache>
                <c:formatCode>General</c:formatCode>
                <c:ptCount val="4"/>
                <c:pt idx="0">
                  <c:v>-4.8</c:v>
                </c:pt>
                <c:pt idx="1">
                  <c:v>-0.4</c:v>
                </c:pt>
                <c:pt idx="2">
                  <c:v>0.3</c:v>
                </c:pt>
                <c:pt idx="3">
                  <c:v>2.2000000000000002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94-364C-A252-94BFB20EA127}"/>
            </c:ext>
          </c:extLst>
        </c:ser>
        <c:ser>
          <c:idx val="2"/>
          <c:order val="2"/>
          <c:tx>
            <c:strRef>
              <c:f>'Figure 1.7'!$A$8</c:f>
              <c:strCache>
                <c:ptCount val="1"/>
                <c:pt idx="0">
                  <c:v>Iran, Islamic Rep. (2021)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'Figure 1.7'!$B$5:$E$5</c:f>
              <c:strCache>
                <c:ptCount val="4"/>
                <c:pt idx="0">
                  <c:v>Direct taxes</c:v>
                </c:pt>
                <c:pt idx="1">
                  <c:v>Indirect taxes</c:v>
                </c:pt>
                <c:pt idx="2">
                  <c:v>Indirect Subsidies</c:v>
                </c:pt>
                <c:pt idx="3">
                  <c:v>Direct transfers</c:v>
                </c:pt>
              </c:strCache>
            </c:strRef>
          </c:cat>
          <c:val>
            <c:numRef>
              <c:f>'Figure 1.7'!$B$8:$E$8</c:f>
              <c:numCache>
                <c:formatCode>General</c:formatCode>
                <c:ptCount val="4"/>
                <c:pt idx="0">
                  <c:v>-0.8</c:v>
                </c:pt>
                <c:pt idx="1">
                  <c:v>-1.6</c:v>
                </c:pt>
                <c:pt idx="2">
                  <c:v>1.9</c:v>
                </c:pt>
                <c:pt idx="3">
                  <c:v>1.9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594-364C-A252-94BFB20EA127}"/>
            </c:ext>
          </c:extLst>
        </c:ser>
        <c:ser>
          <c:idx val="3"/>
          <c:order val="3"/>
          <c:tx>
            <c:strRef>
              <c:f>'Figure 1.7'!$A$9</c:f>
              <c:strCache>
                <c:ptCount val="1"/>
                <c:pt idx="0">
                  <c:v>Egypt, Arab Rep. (2018)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'Figure 1.7'!$B$5:$E$5</c:f>
              <c:strCache>
                <c:ptCount val="4"/>
                <c:pt idx="0">
                  <c:v>Direct taxes</c:v>
                </c:pt>
                <c:pt idx="1">
                  <c:v>Indirect taxes</c:v>
                </c:pt>
                <c:pt idx="2">
                  <c:v>Indirect Subsidies</c:v>
                </c:pt>
                <c:pt idx="3">
                  <c:v>Direct transfers</c:v>
                </c:pt>
              </c:strCache>
            </c:strRef>
          </c:cat>
          <c:val>
            <c:numRef>
              <c:f>'Figure 1.7'!$B$9:$E$9</c:f>
              <c:numCache>
                <c:formatCode>General</c:formatCode>
                <c:ptCount val="4"/>
                <c:pt idx="2">
                  <c:v>0.54</c:v>
                </c:pt>
                <c:pt idx="3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594-364C-A252-94BFB20EA127}"/>
            </c:ext>
          </c:extLst>
        </c:ser>
        <c:ser>
          <c:idx val="4"/>
          <c:order val="4"/>
          <c:tx>
            <c:strRef>
              <c:f>'Figure 1.7'!$A$10</c:f>
              <c:strCache>
                <c:ptCount val="1"/>
                <c:pt idx="0">
                  <c:v>Morocco (2019)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'Figure 1.7'!$B$5:$E$5</c:f>
              <c:strCache>
                <c:ptCount val="4"/>
                <c:pt idx="0">
                  <c:v>Direct taxes</c:v>
                </c:pt>
                <c:pt idx="1">
                  <c:v>Indirect taxes</c:v>
                </c:pt>
                <c:pt idx="2">
                  <c:v>Indirect Subsidies</c:v>
                </c:pt>
                <c:pt idx="3">
                  <c:v>Direct transfers</c:v>
                </c:pt>
              </c:strCache>
            </c:strRef>
          </c:cat>
          <c:val>
            <c:numRef>
              <c:f>'Figure 1.7'!$B$10:$E$10</c:f>
              <c:numCache>
                <c:formatCode>General</c:formatCode>
                <c:ptCount val="4"/>
                <c:pt idx="0">
                  <c:v>0</c:v>
                </c:pt>
                <c:pt idx="1">
                  <c:v>-0.85</c:v>
                </c:pt>
                <c:pt idx="2">
                  <c:v>0.48</c:v>
                </c:pt>
                <c:pt idx="3">
                  <c:v>0.61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594-364C-A252-94BFB20EA127}"/>
            </c:ext>
          </c:extLst>
        </c:ser>
        <c:ser>
          <c:idx val="6"/>
          <c:order val="5"/>
          <c:tx>
            <c:strRef>
              <c:f>'Figure 1.7'!$A$11</c:f>
              <c:strCache>
                <c:ptCount val="1"/>
                <c:pt idx="0">
                  <c:v>Tunisia (2019)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'Figure 1.7'!$B$5:$E$5</c:f>
              <c:strCache>
                <c:ptCount val="4"/>
                <c:pt idx="0">
                  <c:v>Direct taxes</c:v>
                </c:pt>
                <c:pt idx="1">
                  <c:v>Indirect taxes</c:v>
                </c:pt>
                <c:pt idx="2">
                  <c:v>Indirect Subsidies</c:v>
                </c:pt>
                <c:pt idx="3">
                  <c:v>Direct transfers</c:v>
                </c:pt>
              </c:strCache>
            </c:strRef>
          </c:cat>
          <c:val>
            <c:numRef>
              <c:f>'Figure 1.7'!$B$11:$E$11</c:f>
              <c:numCache>
                <c:formatCode>General</c:formatCode>
                <c:ptCount val="4"/>
                <c:pt idx="1">
                  <c:v>2E-3</c:v>
                </c:pt>
                <c:pt idx="3">
                  <c:v>0.02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594-364C-A252-94BFB20EA127}"/>
            </c:ext>
          </c:extLst>
        </c:ser>
        <c:ser>
          <c:idx val="7"/>
          <c:order val="6"/>
          <c:tx>
            <c:strRef>
              <c:f>'Figure 1.7'!$A$12</c:f>
              <c:strCache>
                <c:ptCount val="1"/>
                <c:pt idx="0">
                  <c:v>Djibouti (2017)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'Figure 1.7'!$B$5:$E$5</c:f>
              <c:strCache>
                <c:ptCount val="4"/>
                <c:pt idx="0">
                  <c:v>Direct taxes</c:v>
                </c:pt>
                <c:pt idx="1">
                  <c:v>Indirect taxes</c:v>
                </c:pt>
                <c:pt idx="2">
                  <c:v>Indirect Subsidies</c:v>
                </c:pt>
                <c:pt idx="3">
                  <c:v>Direct transfers</c:v>
                </c:pt>
              </c:strCache>
            </c:strRef>
          </c:cat>
          <c:val>
            <c:numRef>
              <c:f>'Figure 1.7'!$B$12:$E$12</c:f>
              <c:numCache>
                <c:formatCode>General</c:formatCode>
                <c:ptCount val="4"/>
                <c:pt idx="0">
                  <c:v>-1.4999999999999999E-2</c:v>
                </c:pt>
                <c:pt idx="1">
                  <c:v>-2.7E-2</c:v>
                </c:pt>
                <c:pt idx="2">
                  <c:v>1E-3</c:v>
                </c:pt>
                <c:pt idx="3">
                  <c:v>3.0000000000000001E-3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594-364C-A252-94BFB20EA1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7159392"/>
        <c:axId val="77878160"/>
      </c:barChart>
      <c:catAx>
        <c:axId val="107159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878160"/>
        <c:crosses val="autoZero"/>
        <c:auto val="1"/>
        <c:lblAlgn val="ctr"/>
        <c:lblOffset val="100"/>
        <c:noMultiLvlLbl val="0"/>
      </c:catAx>
      <c:valAx>
        <c:axId val="7787816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Percentage points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159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248120</xdr:colOff>
      <xdr:row>0</xdr:row>
      <xdr:rowOff>217261</xdr:rowOff>
    </xdr:from>
    <xdr:to>
      <xdr:col>26</xdr:col>
      <xdr:colOff>494524</xdr:colOff>
      <xdr:row>21</xdr:row>
      <xdr:rowOff>81599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4141E6B-24AD-4283-A0BC-AF753CF605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167640</xdr:colOff>
      <xdr:row>0</xdr:row>
      <xdr:rowOff>158115</xdr:rowOff>
    </xdr:from>
    <xdr:to>
      <xdr:col>17</xdr:col>
      <xdr:colOff>186555</xdr:colOff>
      <xdr:row>20</xdr:row>
      <xdr:rowOff>171866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01EA836-E404-2444-BEA1-4FDBB08C5D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openknowledge.worldbank.org/server/api/core/bitstreams/fe52ffe9-5da5-544b-8199-6fe6ea88b65a/content" TargetMode="External"/><Relationship Id="rId2" Type="http://schemas.openxmlformats.org/officeDocument/2006/relationships/hyperlink" Target="https://documents1.worldbank.org/curated/en/099646401302432923/pdf/IDU11fba1aab1fb111482e1a1441122a743dfde3.pdf" TargetMode="External"/><Relationship Id="rId1" Type="http://schemas.openxmlformats.org/officeDocument/2006/relationships/hyperlink" Target="https://commitmentoequity.org/wp-content/uploads/2024/01/ceq133.pdf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28B89-4754-4613-8651-CE611FA20AF2}">
  <dimension ref="A1:J38"/>
  <sheetViews>
    <sheetView workbookViewId="0">
      <selection activeCell="B22" sqref="B22"/>
    </sheetView>
  </sheetViews>
  <sheetFormatPr defaultColWidth="8.83203125" defaultRowHeight="14"/>
  <cols>
    <col min="1" max="1" width="28.1640625" customWidth="1"/>
    <col min="2" max="2" width="23.83203125" customWidth="1"/>
    <col min="3" max="3" width="16.9140625" customWidth="1"/>
    <col min="4" max="4" width="18.33203125" customWidth="1"/>
    <col min="5" max="5" width="19.4140625" customWidth="1"/>
    <col min="6" max="6" width="16.9140625" customWidth="1"/>
  </cols>
  <sheetData>
    <row r="1" spans="1:10" ht="29">
      <c r="A1" s="30" t="s">
        <v>0</v>
      </c>
      <c r="B1" s="30" t="s">
        <v>1</v>
      </c>
      <c r="C1" s="30" t="s">
        <v>2</v>
      </c>
      <c r="D1" s="30" t="s">
        <v>3</v>
      </c>
      <c r="E1" s="30" t="s">
        <v>4</v>
      </c>
      <c r="F1" s="30" t="s">
        <v>5</v>
      </c>
      <c r="G1" s="30" t="s">
        <v>6</v>
      </c>
      <c r="H1" s="30" t="s">
        <v>7</v>
      </c>
      <c r="I1" s="30"/>
      <c r="J1" s="28"/>
    </row>
    <row r="2" spans="1:10" ht="14.5">
      <c r="A2" s="28" t="s">
        <v>24</v>
      </c>
      <c r="B2" s="31" t="s">
        <v>9</v>
      </c>
      <c r="C2" s="31"/>
      <c r="D2" s="32">
        <v>1.6</v>
      </c>
      <c r="E2" s="32">
        <v>1.1000000000000001</v>
      </c>
      <c r="F2" s="32">
        <v>1.2</v>
      </c>
      <c r="G2" s="32">
        <v>2</v>
      </c>
      <c r="H2" s="32">
        <v>0.4</v>
      </c>
      <c r="I2" s="32">
        <v>5.4530000000000003</v>
      </c>
      <c r="J2" s="33"/>
    </row>
    <row r="3" spans="1:10" ht="14.5">
      <c r="A3" s="31" t="s">
        <v>10</v>
      </c>
      <c r="B3" s="31" t="s">
        <v>9</v>
      </c>
      <c r="C3" s="31"/>
      <c r="D3" s="32">
        <v>0</v>
      </c>
      <c r="E3" s="32">
        <v>0</v>
      </c>
      <c r="F3" s="32">
        <v>1.3</v>
      </c>
      <c r="G3" s="32">
        <v>4.8</v>
      </c>
      <c r="H3" s="32">
        <v>0</v>
      </c>
      <c r="I3" s="32">
        <v>6.1</v>
      </c>
      <c r="J3" s="28"/>
    </row>
    <row r="4" spans="1:10" ht="14.5">
      <c r="A4" s="31" t="s">
        <v>11</v>
      </c>
      <c r="B4" s="31" t="s">
        <v>9</v>
      </c>
      <c r="C4" s="31"/>
      <c r="D4" s="32">
        <v>0</v>
      </c>
      <c r="E4" s="32">
        <v>0</v>
      </c>
      <c r="F4" s="32">
        <v>1.1000000000000001</v>
      </c>
      <c r="G4" s="32">
        <v>4.9000000000000004</v>
      </c>
      <c r="H4" s="32">
        <v>0.1</v>
      </c>
      <c r="I4" s="32">
        <v>8.4</v>
      </c>
      <c r="J4" s="28"/>
    </row>
    <row r="5" spans="1:10" ht="14.5">
      <c r="A5" s="31" t="s">
        <v>12</v>
      </c>
      <c r="B5" s="31" t="s">
        <v>9</v>
      </c>
      <c r="C5" s="31"/>
      <c r="D5" s="32">
        <v>0</v>
      </c>
      <c r="E5" s="32">
        <v>0.9</v>
      </c>
      <c r="F5" s="32">
        <v>2.5</v>
      </c>
      <c r="G5" s="32">
        <v>3.4</v>
      </c>
      <c r="H5" s="32">
        <v>3.2</v>
      </c>
      <c r="I5" s="32">
        <v>10</v>
      </c>
      <c r="J5" s="28"/>
    </row>
    <row r="6" spans="1:10" ht="14.5">
      <c r="A6" s="31" t="s">
        <v>52</v>
      </c>
      <c r="B6" s="31" t="s">
        <v>13</v>
      </c>
      <c r="C6" s="31"/>
      <c r="D6" s="32">
        <v>1.8</v>
      </c>
      <c r="E6" s="32">
        <v>0</v>
      </c>
      <c r="F6" s="32">
        <v>3.9</v>
      </c>
      <c r="G6" s="32">
        <v>5</v>
      </c>
      <c r="H6" s="32">
        <v>0.2</v>
      </c>
      <c r="I6" s="32">
        <v>10.899999999999999</v>
      </c>
      <c r="J6" s="28"/>
    </row>
    <row r="7" spans="1:10" ht="14.5">
      <c r="A7" s="28" t="s">
        <v>98</v>
      </c>
      <c r="B7" s="28" t="s">
        <v>9</v>
      </c>
      <c r="C7" s="28"/>
      <c r="D7" s="33">
        <v>5</v>
      </c>
      <c r="E7" s="33">
        <v>1</v>
      </c>
      <c r="F7" s="33">
        <v>2</v>
      </c>
      <c r="G7" s="33">
        <v>3</v>
      </c>
      <c r="H7" s="33"/>
      <c r="I7" s="33">
        <f>SUM(D7:H7)</f>
        <v>11</v>
      </c>
      <c r="J7" s="28"/>
    </row>
    <row r="8" spans="1:10" ht="14.5">
      <c r="A8" s="31" t="s">
        <v>14</v>
      </c>
      <c r="B8" s="31" t="s">
        <v>9</v>
      </c>
      <c r="C8" s="31"/>
      <c r="D8" s="32">
        <v>0</v>
      </c>
      <c r="E8" s="32">
        <v>2.7</v>
      </c>
      <c r="F8" s="32">
        <v>2.5</v>
      </c>
      <c r="G8" s="32">
        <v>6.3</v>
      </c>
      <c r="H8" s="32">
        <v>0</v>
      </c>
      <c r="I8" s="32">
        <v>11.5</v>
      </c>
      <c r="J8" s="31"/>
    </row>
    <row r="9" spans="1:10" ht="14.5">
      <c r="A9" s="28" t="s">
        <v>62</v>
      </c>
      <c r="B9" s="28" t="s">
        <v>13</v>
      </c>
      <c r="C9" s="28"/>
      <c r="D9" s="33">
        <v>5.0999999999999996</v>
      </c>
      <c r="E9" s="33">
        <v>0.1</v>
      </c>
      <c r="F9" s="33">
        <v>1.9</v>
      </c>
      <c r="G9" s="33">
        <v>4.5</v>
      </c>
      <c r="H9" s="33">
        <v>0.8</v>
      </c>
      <c r="I9" s="33">
        <v>12.4</v>
      </c>
      <c r="J9" s="28"/>
    </row>
    <row r="10" spans="1:10" ht="14.5">
      <c r="A10" s="28" t="s">
        <v>15</v>
      </c>
      <c r="B10" s="28" t="s">
        <v>16</v>
      </c>
      <c r="C10" s="28"/>
      <c r="D10" s="33">
        <v>3.5</v>
      </c>
      <c r="E10" s="33">
        <v>1.2</v>
      </c>
      <c r="F10" s="33">
        <v>5.9</v>
      </c>
      <c r="G10" s="33">
        <v>7.1</v>
      </c>
      <c r="H10" s="33">
        <v>6.1</v>
      </c>
      <c r="I10" s="33">
        <v>23.800000000000004</v>
      </c>
      <c r="J10" s="28"/>
    </row>
    <row r="11" spans="1:10" ht="14.5">
      <c r="A11" s="28"/>
      <c r="B11" s="28"/>
      <c r="C11" s="28"/>
      <c r="D11" s="28"/>
      <c r="E11" s="28"/>
      <c r="F11" s="28"/>
      <c r="G11" s="28"/>
      <c r="H11" s="28"/>
      <c r="I11" s="28"/>
      <c r="J11" s="28"/>
    </row>
    <row r="12" spans="1:10" ht="14.5">
      <c r="A12" s="28"/>
      <c r="B12" s="28"/>
      <c r="C12" s="28"/>
      <c r="D12" s="28"/>
      <c r="E12" s="28"/>
      <c r="F12" s="28"/>
      <c r="G12" s="28"/>
      <c r="H12" s="28"/>
      <c r="I12" s="28"/>
      <c r="J12" s="28"/>
    </row>
    <row r="13" spans="1:10" ht="14.5">
      <c r="A13" s="28"/>
      <c r="B13" s="28"/>
      <c r="C13" s="28"/>
      <c r="D13" s="28"/>
      <c r="E13" s="28"/>
      <c r="F13" s="28"/>
      <c r="G13" s="28"/>
      <c r="H13" s="28"/>
      <c r="I13" s="28"/>
      <c r="J13" s="28"/>
    </row>
    <row r="14" spans="1:10" ht="14.5">
      <c r="A14" s="29" t="s">
        <v>26</v>
      </c>
      <c r="B14" s="28"/>
      <c r="C14" s="28"/>
      <c r="D14" s="28"/>
      <c r="E14" s="28"/>
      <c r="F14" s="28"/>
      <c r="G14" s="28"/>
      <c r="H14" s="28"/>
      <c r="I14" s="28"/>
      <c r="J14" s="28"/>
    </row>
    <row r="15" spans="1:10" ht="14.5">
      <c r="A15" s="1" t="s">
        <v>97</v>
      </c>
      <c r="B15" s="28" t="s">
        <v>27</v>
      </c>
      <c r="C15" s="28"/>
      <c r="D15" s="28"/>
      <c r="E15" s="28"/>
      <c r="F15" s="28"/>
      <c r="G15" s="28"/>
      <c r="H15" s="28"/>
      <c r="I15" s="28"/>
      <c r="J15" s="28"/>
    </row>
    <row r="16" spans="1:10" ht="14.5">
      <c r="A16" s="1" t="s">
        <v>28</v>
      </c>
      <c r="B16" s="28" t="s">
        <v>29</v>
      </c>
      <c r="C16" s="28"/>
      <c r="D16" s="28"/>
      <c r="E16" s="28"/>
      <c r="F16" s="28"/>
      <c r="G16" s="28"/>
      <c r="H16" s="28"/>
      <c r="I16" s="28"/>
      <c r="J16" s="28"/>
    </row>
    <row r="17" spans="1:10" ht="14.5">
      <c r="A17" s="1" t="s">
        <v>30</v>
      </c>
      <c r="B17" s="24" t="s">
        <v>94</v>
      </c>
      <c r="C17" s="28"/>
      <c r="D17" s="28"/>
      <c r="E17" s="28"/>
      <c r="F17" s="28"/>
      <c r="G17" s="28"/>
      <c r="H17" s="28"/>
      <c r="I17" s="28"/>
      <c r="J17" s="28"/>
    </row>
    <row r="18" spans="1:10" ht="14.5">
      <c r="A18" s="1" t="s">
        <v>31</v>
      </c>
      <c r="B18" s="28" t="s">
        <v>32</v>
      </c>
      <c r="C18" s="28"/>
      <c r="D18" s="28"/>
      <c r="E18" s="28"/>
      <c r="F18" s="28"/>
      <c r="G18" s="28"/>
      <c r="H18" s="28"/>
      <c r="I18" s="28"/>
      <c r="J18" s="28"/>
    </row>
    <row r="19" spans="1:10" ht="14.5">
      <c r="A19" s="1" t="s">
        <v>33</v>
      </c>
      <c r="B19" s="24" t="s">
        <v>95</v>
      </c>
      <c r="C19" s="28"/>
      <c r="D19" s="28"/>
      <c r="E19" s="28"/>
      <c r="F19" s="28"/>
      <c r="G19" s="28"/>
      <c r="H19" s="28"/>
      <c r="I19" s="28"/>
      <c r="J19" s="28"/>
    </row>
    <row r="20" spans="1:10" ht="14.5">
      <c r="A20" s="1" t="s">
        <v>34</v>
      </c>
      <c r="B20" s="28" t="s">
        <v>35</v>
      </c>
      <c r="C20" s="28"/>
      <c r="D20" s="28"/>
      <c r="E20" s="28"/>
      <c r="F20" s="28"/>
      <c r="G20" s="28"/>
      <c r="H20" s="28"/>
      <c r="I20" s="28"/>
      <c r="J20" s="28"/>
    </row>
    <row r="21" spans="1:10" ht="14.5">
      <c r="A21" s="1" t="s">
        <v>36</v>
      </c>
      <c r="B21" s="28" t="s">
        <v>37</v>
      </c>
      <c r="C21" s="28"/>
      <c r="D21" s="28"/>
      <c r="E21" s="28"/>
      <c r="F21" s="28"/>
      <c r="G21" s="28"/>
      <c r="H21" s="28"/>
      <c r="I21" s="28"/>
      <c r="J21" s="28"/>
    </row>
    <row r="22" spans="1:10" ht="14.5">
      <c r="A22" s="1" t="s">
        <v>38</v>
      </c>
      <c r="B22" s="24" t="s">
        <v>99</v>
      </c>
      <c r="C22" s="28"/>
      <c r="D22" s="28"/>
      <c r="E22" s="28"/>
      <c r="F22" s="28"/>
      <c r="G22" s="28"/>
      <c r="H22" s="28"/>
      <c r="I22" s="28"/>
      <c r="J22" s="28"/>
    </row>
    <row r="23" spans="1:10" ht="14.5">
      <c r="A23" s="28"/>
      <c r="B23" s="28"/>
      <c r="C23" s="28"/>
      <c r="D23" s="28"/>
      <c r="E23" s="28"/>
      <c r="F23" s="28"/>
      <c r="G23" s="28"/>
      <c r="H23" s="28"/>
      <c r="I23" s="28"/>
      <c r="J23" s="28"/>
    </row>
    <row r="24" spans="1:10" ht="14.5">
      <c r="A24" s="24" t="s">
        <v>92</v>
      </c>
      <c r="B24" s="28"/>
      <c r="C24" s="28"/>
      <c r="D24" s="28"/>
      <c r="E24" s="28"/>
      <c r="F24" s="28"/>
      <c r="G24" s="28"/>
      <c r="H24" s="28"/>
      <c r="I24" s="28"/>
      <c r="J24" s="28"/>
    </row>
    <row r="25" spans="1:10" ht="14.5">
      <c r="A25" s="24"/>
      <c r="B25" s="28"/>
      <c r="C25" s="28"/>
      <c r="D25" s="28"/>
      <c r="E25" s="28"/>
      <c r="F25" s="28"/>
      <c r="G25" s="28"/>
      <c r="H25" s="28"/>
      <c r="I25" s="28"/>
      <c r="J25" s="28"/>
    </row>
    <row r="26" spans="1:10" ht="14.5">
      <c r="A26" s="24"/>
      <c r="B26" s="28"/>
      <c r="C26" s="28"/>
      <c r="D26" s="28"/>
      <c r="E26" s="28"/>
      <c r="F26" s="28"/>
      <c r="G26" s="28"/>
      <c r="H26" s="28"/>
      <c r="I26" s="28"/>
      <c r="J26" s="28"/>
    </row>
    <row r="27" spans="1:10" ht="14.5">
      <c r="A27" s="51" t="s">
        <v>96</v>
      </c>
      <c r="B27" s="52"/>
      <c r="C27" s="52"/>
      <c r="D27" s="52"/>
      <c r="E27" s="52"/>
      <c r="F27" s="25"/>
      <c r="G27" s="28"/>
      <c r="H27" s="28"/>
      <c r="I27" s="28"/>
      <c r="J27" s="28"/>
    </row>
    <row r="28" spans="1:10" ht="29">
      <c r="A28" s="34"/>
      <c r="B28" s="35" t="s">
        <v>3</v>
      </c>
      <c r="C28" s="35" t="s">
        <v>4</v>
      </c>
      <c r="D28" s="35" t="s">
        <v>5</v>
      </c>
      <c r="E28" s="35" t="s">
        <v>6</v>
      </c>
      <c r="F28" s="36" t="s">
        <v>7</v>
      </c>
      <c r="G28" s="28"/>
      <c r="H28" s="28"/>
      <c r="I28" s="28"/>
      <c r="J28" s="28"/>
    </row>
    <row r="29" spans="1:10" ht="14.5">
      <c r="A29" s="37" t="s">
        <v>0</v>
      </c>
      <c r="B29" s="38"/>
      <c r="C29" s="38"/>
      <c r="D29" s="38"/>
      <c r="E29" s="38"/>
      <c r="F29" s="39"/>
      <c r="G29" s="28"/>
      <c r="H29" s="28"/>
      <c r="I29" s="28"/>
      <c r="J29" s="28"/>
    </row>
    <row r="30" spans="1:10" ht="87">
      <c r="A30" s="40" t="s">
        <v>8</v>
      </c>
      <c r="B30" s="41" t="s">
        <v>39</v>
      </c>
      <c r="C30" s="41" t="s">
        <v>40</v>
      </c>
      <c r="D30" s="41" t="s">
        <v>41</v>
      </c>
      <c r="E30" s="41" t="s">
        <v>42</v>
      </c>
      <c r="F30" s="42" t="s">
        <v>43</v>
      </c>
      <c r="G30" s="28"/>
      <c r="H30" s="28"/>
      <c r="I30" s="28"/>
      <c r="J30" s="28"/>
    </row>
    <row r="31" spans="1:10" ht="72.5">
      <c r="A31" s="40" t="s">
        <v>10</v>
      </c>
      <c r="B31" s="38"/>
      <c r="C31" s="38"/>
      <c r="D31" s="43" t="s">
        <v>44</v>
      </c>
      <c r="E31" s="44" t="s">
        <v>45</v>
      </c>
      <c r="F31" s="45" t="s">
        <v>46</v>
      </c>
      <c r="G31" s="28"/>
      <c r="H31" s="28"/>
      <c r="I31" s="28"/>
      <c r="J31" s="28"/>
    </row>
    <row r="32" spans="1:10" ht="43.5">
      <c r="A32" s="46" t="s">
        <v>11</v>
      </c>
      <c r="B32" s="26" t="s">
        <v>47</v>
      </c>
      <c r="C32" s="26" t="s">
        <v>47</v>
      </c>
      <c r="D32" s="26" t="s">
        <v>47</v>
      </c>
      <c r="E32" s="26" t="s">
        <v>47</v>
      </c>
      <c r="F32" s="27" t="s">
        <v>47</v>
      </c>
      <c r="G32" s="28"/>
      <c r="H32" s="28"/>
      <c r="I32" s="28"/>
      <c r="J32" s="28"/>
    </row>
    <row r="33" spans="1:10" ht="29">
      <c r="A33" s="40" t="s">
        <v>12</v>
      </c>
      <c r="B33" s="43"/>
      <c r="C33" s="43" t="s">
        <v>48</v>
      </c>
      <c r="D33" s="43" t="s">
        <v>49</v>
      </c>
      <c r="E33" s="43" t="s">
        <v>50</v>
      </c>
      <c r="F33" s="45" t="s">
        <v>51</v>
      </c>
      <c r="G33" s="28"/>
      <c r="H33" s="28"/>
      <c r="I33" s="28"/>
      <c r="J33" s="28"/>
    </row>
    <row r="34" spans="1:10" ht="29">
      <c r="A34" s="40" t="s">
        <v>52</v>
      </c>
      <c r="B34" s="43" t="s">
        <v>53</v>
      </c>
      <c r="C34" s="43"/>
      <c r="D34" s="43" t="s">
        <v>54</v>
      </c>
      <c r="E34" s="43" t="s">
        <v>55</v>
      </c>
      <c r="F34" s="45" t="s">
        <v>56</v>
      </c>
      <c r="G34" s="28"/>
      <c r="H34" s="28"/>
      <c r="I34" s="28"/>
      <c r="J34" s="28"/>
    </row>
    <row r="35" spans="1:10" ht="14.5">
      <c r="A35" s="40" t="s">
        <v>57</v>
      </c>
      <c r="B35" s="38"/>
      <c r="C35" s="38"/>
      <c r="D35" s="38"/>
      <c r="E35" s="38"/>
      <c r="F35" s="39"/>
      <c r="G35" s="28"/>
      <c r="H35" s="28"/>
      <c r="I35" s="28"/>
      <c r="J35" s="28"/>
    </row>
    <row r="36" spans="1:10" ht="72.5">
      <c r="A36" s="40" t="s">
        <v>14</v>
      </c>
      <c r="B36" s="38"/>
      <c r="C36" s="44" t="s">
        <v>58</v>
      </c>
      <c r="D36" s="44" t="s">
        <v>59</v>
      </c>
      <c r="E36" s="44" t="s">
        <v>60</v>
      </c>
      <c r="F36" s="47" t="s">
        <v>61</v>
      </c>
      <c r="G36" s="28"/>
      <c r="H36" s="28"/>
      <c r="I36" s="28"/>
      <c r="J36" s="28"/>
    </row>
    <row r="37" spans="1:10" ht="101.5">
      <c r="A37" s="40" t="s">
        <v>62</v>
      </c>
      <c r="B37" s="44" t="s">
        <v>63</v>
      </c>
      <c r="C37" s="44" t="s">
        <v>64</v>
      </c>
      <c r="D37" s="44" t="s">
        <v>65</v>
      </c>
      <c r="E37" s="44" t="s">
        <v>66</v>
      </c>
      <c r="F37" s="47" t="s">
        <v>67</v>
      </c>
      <c r="G37" s="28"/>
      <c r="H37" s="28"/>
      <c r="I37" s="28"/>
      <c r="J37" s="28"/>
    </row>
    <row r="38" spans="1:10" ht="14.5">
      <c r="A38" s="48" t="s">
        <v>15</v>
      </c>
      <c r="B38" s="49"/>
      <c r="C38" s="49"/>
      <c r="D38" s="49"/>
      <c r="E38" s="49"/>
      <c r="F38" s="50"/>
      <c r="G38" s="28"/>
      <c r="H38" s="28"/>
      <c r="I38" s="28"/>
      <c r="J38" s="28"/>
    </row>
  </sheetData>
  <mergeCells count="1">
    <mergeCell ref="A27:E27"/>
  </mergeCells>
  <pageMargins left="0.7" right="0.7" top="0.75" bottom="0.75" header="0.3" footer="0.3"/>
  <pageSetup paperSize="9" orientation="portrait" horizontalDpi="30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7EF76-407B-2B4F-9FB1-A281C3CD93E8}">
  <dimension ref="A3:E36"/>
  <sheetViews>
    <sheetView tabSelected="1" topLeftCell="A4" workbookViewId="0">
      <selection activeCell="A21" sqref="A21"/>
    </sheetView>
  </sheetViews>
  <sheetFormatPr defaultColWidth="11.4140625" defaultRowHeight="14"/>
  <cols>
    <col min="1" max="1" width="23.4140625" bestFit="1" customWidth="1"/>
    <col min="2" max="2" width="20.4140625" customWidth="1"/>
    <col min="3" max="4" width="21.75" customWidth="1"/>
    <col min="5" max="5" width="27" customWidth="1"/>
  </cols>
  <sheetData>
    <row r="3" spans="1:5" ht="14.5">
      <c r="A3" s="28"/>
      <c r="B3" s="28"/>
      <c r="C3" s="28"/>
      <c r="D3" s="28"/>
      <c r="E3" s="28"/>
    </row>
    <row r="4" spans="1:5" ht="14.5">
      <c r="A4" s="2"/>
      <c r="B4" s="53" t="s">
        <v>17</v>
      </c>
      <c r="C4" s="53"/>
      <c r="D4" s="53"/>
      <c r="E4" s="3"/>
    </row>
    <row r="5" spans="1:5" ht="14.5">
      <c r="A5" s="4"/>
      <c r="B5" s="5" t="s">
        <v>18</v>
      </c>
      <c r="C5" s="5" t="s">
        <v>19</v>
      </c>
      <c r="D5" s="5" t="s">
        <v>7</v>
      </c>
      <c r="E5" s="6" t="s">
        <v>20</v>
      </c>
    </row>
    <row r="6" spans="1:5" ht="14.5">
      <c r="A6" s="7" t="s">
        <v>21</v>
      </c>
      <c r="B6" s="1">
        <v>-1.3</v>
      </c>
      <c r="C6" s="1">
        <v>-1.3</v>
      </c>
      <c r="D6" s="1">
        <v>0.8</v>
      </c>
      <c r="E6" s="8">
        <v>7.8</v>
      </c>
    </row>
    <row r="7" spans="1:5" ht="14.5">
      <c r="A7" s="7" t="s">
        <v>22</v>
      </c>
      <c r="B7" s="1">
        <v>-4.8</v>
      </c>
      <c r="C7" s="1">
        <v>-0.4</v>
      </c>
      <c r="D7" s="1">
        <v>0.3</v>
      </c>
      <c r="E7" s="8">
        <v>2.2000000000000002</v>
      </c>
    </row>
    <row r="8" spans="1:5" ht="14.5">
      <c r="A8" s="28" t="s">
        <v>25</v>
      </c>
      <c r="B8" s="1">
        <v>-0.8</v>
      </c>
      <c r="C8" s="1">
        <v>-1.6</v>
      </c>
      <c r="D8" s="1">
        <v>1.9</v>
      </c>
      <c r="E8" s="8">
        <v>1.9</v>
      </c>
    </row>
    <row r="9" spans="1:5" ht="14.5">
      <c r="A9" s="28" t="s">
        <v>24</v>
      </c>
      <c r="B9" s="1"/>
      <c r="C9" s="1"/>
      <c r="D9" s="1">
        <v>0.54</v>
      </c>
      <c r="E9" s="8">
        <v>0.8</v>
      </c>
    </row>
    <row r="10" spans="1:5" ht="14.5">
      <c r="A10" s="7" t="s">
        <v>10</v>
      </c>
      <c r="B10" s="1">
        <v>0</v>
      </c>
      <c r="C10" s="1">
        <v>-0.85</v>
      </c>
      <c r="D10" s="1">
        <v>0.48</v>
      </c>
      <c r="E10" s="8">
        <v>0.61</v>
      </c>
    </row>
    <row r="11" spans="1:5" ht="14.5">
      <c r="A11" s="7" t="s">
        <v>14</v>
      </c>
      <c r="B11" s="1"/>
      <c r="C11" s="1">
        <v>2E-3</v>
      </c>
      <c r="D11" s="1"/>
      <c r="E11" s="8">
        <v>0.02</v>
      </c>
    </row>
    <row r="12" spans="1:5" ht="14.5">
      <c r="A12" s="9" t="s">
        <v>11</v>
      </c>
      <c r="B12" s="10">
        <v>-1.4999999999999999E-2</v>
      </c>
      <c r="C12" s="10">
        <v>-2.7E-2</v>
      </c>
      <c r="D12" s="10">
        <v>1E-3</v>
      </c>
      <c r="E12" s="11">
        <v>3.0000000000000001E-3</v>
      </c>
    </row>
    <row r="13" spans="1:5" ht="14.5">
      <c r="A13" s="28"/>
      <c r="B13" s="28"/>
      <c r="C13" s="28"/>
      <c r="D13" s="28"/>
      <c r="E13" s="28"/>
    </row>
    <row r="14" spans="1:5" ht="14.5">
      <c r="A14" s="29" t="s">
        <v>26</v>
      </c>
      <c r="B14" s="28"/>
      <c r="C14" s="28"/>
      <c r="D14" s="28"/>
      <c r="E14" s="28"/>
    </row>
    <row r="15" spans="1:5" ht="14.5">
      <c r="A15" s="1" t="s">
        <v>93</v>
      </c>
      <c r="B15" s="28" t="s">
        <v>27</v>
      </c>
      <c r="C15" s="28"/>
      <c r="D15" s="28"/>
      <c r="E15" s="28"/>
    </row>
    <row r="16" spans="1:5" ht="14.5">
      <c r="A16" s="1" t="s">
        <v>28</v>
      </c>
      <c r="B16" s="28" t="s">
        <v>29</v>
      </c>
      <c r="C16" s="28"/>
      <c r="D16" s="28"/>
      <c r="E16" s="28"/>
    </row>
    <row r="17" spans="1:5" ht="14.5">
      <c r="A17" s="1" t="s">
        <v>30</v>
      </c>
      <c r="B17" s="24" t="s">
        <v>94</v>
      </c>
      <c r="C17" s="28"/>
      <c r="D17" s="28"/>
      <c r="E17" s="28"/>
    </row>
    <row r="18" spans="1:5" ht="14.5">
      <c r="A18" s="1" t="s">
        <v>31</v>
      </c>
      <c r="B18" s="28" t="s">
        <v>32</v>
      </c>
      <c r="C18" s="28"/>
      <c r="D18" s="28"/>
      <c r="E18" s="28"/>
    </row>
    <row r="19" spans="1:5" ht="14.5">
      <c r="A19" s="1" t="s">
        <v>33</v>
      </c>
      <c r="B19" s="24" t="s">
        <v>95</v>
      </c>
      <c r="C19" s="28"/>
      <c r="D19" s="28"/>
      <c r="E19" s="28"/>
    </row>
    <row r="20" spans="1:5" ht="14.5">
      <c r="A20" s="1" t="s">
        <v>34</v>
      </c>
      <c r="B20" s="28" t="s">
        <v>35</v>
      </c>
      <c r="C20" s="28"/>
      <c r="D20" s="28"/>
      <c r="E20" s="28"/>
    </row>
    <row r="21" spans="1:5" ht="14.5">
      <c r="A21" s="1" t="s">
        <v>36</v>
      </c>
      <c r="B21" s="28" t="s">
        <v>37</v>
      </c>
      <c r="C21" s="28"/>
      <c r="D21" s="28"/>
      <c r="E21" s="28"/>
    </row>
    <row r="22" spans="1:5" ht="14.5">
      <c r="A22" s="28"/>
      <c r="B22" s="28"/>
      <c r="C22" s="28"/>
      <c r="D22" s="28"/>
      <c r="E22" s="28"/>
    </row>
    <row r="23" spans="1:5" ht="14.5">
      <c r="A23" s="24" t="s">
        <v>92</v>
      </c>
      <c r="B23" s="28"/>
      <c r="C23" s="28"/>
      <c r="D23" s="28"/>
      <c r="E23" s="28"/>
    </row>
    <row r="24" spans="1:5" ht="14.5">
      <c r="A24" s="1"/>
      <c r="B24" s="28"/>
      <c r="C24" s="28"/>
      <c r="D24" s="28"/>
      <c r="E24" s="28"/>
    </row>
    <row r="25" spans="1:5" ht="14.5">
      <c r="A25" s="1"/>
    </row>
    <row r="28" spans="1:5" ht="14.5">
      <c r="A28" s="54" t="s">
        <v>68</v>
      </c>
      <c r="B28" s="55"/>
      <c r="C28" s="55"/>
      <c r="D28" s="55"/>
      <c r="E28" s="56"/>
    </row>
    <row r="29" spans="1:5" ht="14.5">
      <c r="A29" s="19"/>
      <c r="B29" s="14" t="s">
        <v>18</v>
      </c>
      <c r="C29" s="14" t="s">
        <v>19</v>
      </c>
      <c r="D29" s="14" t="s">
        <v>7</v>
      </c>
      <c r="E29" s="15" t="s">
        <v>20</v>
      </c>
    </row>
    <row r="30" spans="1:5" ht="43.5">
      <c r="A30" s="20" t="s">
        <v>21</v>
      </c>
      <c r="B30" s="12" t="s">
        <v>69</v>
      </c>
      <c r="C30" s="12" t="s">
        <v>70</v>
      </c>
      <c r="D30" s="12" t="s">
        <v>71</v>
      </c>
      <c r="E30" s="13" t="s">
        <v>72</v>
      </c>
    </row>
    <row r="31" spans="1:5" ht="29">
      <c r="A31" s="20" t="s">
        <v>22</v>
      </c>
      <c r="B31" s="12" t="s">
        <v>73</v>
      </c>
      <c r="C31" s="12" t="s">
        <v>74</v>
      </c>
      <c r="D31" s="12" t="s">
        <v>75</v>
      </c>
      <c r="E31" s="16" t="s">
        <v>76</v>
      </c>
    </row>
    <row r="32" spans="1:5" ht="43.5">
      <c r="A32" s="21" t="s">
        <v>23</v>
      </c>
      <c r="B32" s="12" t="s">
        <v>77</v>
      </c>
      <c r="C32" s="12" t="s">
        <v>78</v>
      </c>
      <c r="D32" s="12" t="s">
        <v>79</v>
      </c>
      <c r="E32" s="13" t="s">
        <v>80</v>
      </c>
    </row>
    <row r="33" spans="1:5" ht="72.5">
      <c r="A33" s="20" t="s">
        <v>8</v>
      </c>
      <c r="B33" s="22"/>
      <c r="C33" s="22"/>
      <c r="D33" s="12" t="s">
        <v>81</v>
      </c>
      <c r="E33" s="13" t="s">
        <v>82</v>
      </c>
    </row>
    <row r="34" spans="1:5" ht="58">
      <c r="A34" s="21" t="s">
        <v>10</v>
      </c>
      <c r="B34" s="12" t="s">
        <v>83</v>
      </c>
      <c r="C34" s="12" t="s">
        <v>84</v>
      </c>
      <c r="D34" s="12" t="s">
        <v>85</v>
      </c>
      <c r="E34" s="13" t="s">
        <v>85</v>
      </c>
    </row>
    <row r="35" spans="1:5" ht="58">
      <c r="A35" s="21" t="s">
        <v>14</v>
      </c>
      <c r="B35" s="22"/>
      <c r="C35" s="12" t="s">
        <v>86</v>
      </c>
      <c r="D35" s="22"/>
      <c r="E35" s="13" t="s">
        <v>87</v>
      </c>
    </row>
    <row r="36" spans="1:5" ht="58">
      <c r="A36" s="23" t="s">
        <v>11</v>
      </c>
      <c r="B36" s="17" t="s">
        <v>88</v>
      </c>
      <c r="C36" s="17" t="s">
        <v>89</v>
      </c>
      <c r="D36" s="17" t="s">
        <v>90</v>
      </c>
      <c r="E36" s="18" t="s">
        <v>91</v>
      </c>
    </row>
  </sheetData>
  <mergeCells count="2">
    <mergeCell ref="B4:D4"/>
    <mergeCell ref="A28:E28"/>
  </mergeCells>
  <hyperlinks>
    <hyperlink ref="A30" r:id="rId1" xr:uid="{A1C0C5F9-C124-42B4-969B-0B729811E6BC}"/>
    <hyperlink ref="A31" r:id="rId2" xr:uid="{EC077B2D-EC0B-4AC5-BE45-8F11CDDD9D26}"/>
    <hyperlink ref="A33" r:id="rId3" xr:uid="{EA513A46-E52B-463D-946E-E4C068FA6ABB}"/>
  </hyperlinks>
  <pageMargins left="0.7" right="0.7" top="0.75" bottom="0.75" header="0.3" footer="0.3"/>
  <pageSetup paperSize="9" orientation="portrait" horizontalDpi="300" verticalDpi="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1.5</vt:lpstr>
      <vt:lpstr>Figure 1.7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Amjad, Beenish</dc:creator>
  <cp:lastModifiedBy>Naeher, Dominik</cp:lastModifiedBy>
  <dcterms:created xsi:type="dcterms:W3CDTF">2024-12-11T20:23:20Z</dcterms:created>
  <dcterms:modified xsi:type="dcterms:W3CDTF">2025-04-25T07:03:33Z</dcterms:modified>
</cp:coreProperties>
</file>